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9BF6F084-61DF-40C6-9BDB-288D4BB76E04}" xr6:coauthVersionLast="45" xr6:coauthVersionMax="45" xr10:uidLastSave="{00000000-0000-0000-0000-000000000000}"/>
  <bookViews>
    <workbookView xWindow="-28908" yWindow="-108" windowWidth="29016" windowHeight="17616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1" l="1"/>
  <c r="J7" i="1"/>
  <c r="I8" i="1"/>
  <c r="J8" i="1"/>
  <c r="I10" i="1" l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J9" i="1"/>
  <c r="I9" i="1" l="1"/>
</calcChain>
</file>

<file path=xl/sharedStrings.xml><?xml version="1.0" encoding="utf-8"?>
<sst xmlns="http://schemas.openxmlformats.org/spreadsheetml/2006/main" count="27" uniqueCount="25">
  <si>
    <t>Standard error of measurements, m</t>
  </si>
  <si>
    <t>BB1</t>
  </si>
  <si>
    <t>BB2</t>
  </si>
  <si>
    <t>BB3</t>
  </si>
  <si>
    <t>BB4</t>
  </si>
  <si>
    <t>BB5</t>
  </si>
  <si>
    <t>BB6</t>
  </si>
  <si>
    <t>BB7</t>
  </si>
  <si>
    <t>BB8</t>
  </si>
  <si>
    <t>BB9</t>
  </si>
  <si>
    <t>BB10</t>
  </si>
  <si>
    <t>BB11</t>
  </si>
  <si>
    <t>BB12</t>
  </si>
  <si>
    <t>BB13</t>
  </si>
  <si>
    <t>BB14</t>
  </si>
  <si>
    <t>BB15</t>
  </si>
  <si>
    <t>BB16</t>
  </si>
  <si>
    <t>BB17</t>
  </si>
  <si>
    <t>BRP1</t>
  </si>
  <si>
    <t>BRP2</t>
  </si>
  <si>
    <t>BRP3</t>
  </si>
  <si>
    <t>Height relative to the reference point, m</t>
  </si>
  <si>
    <r>
      <t xml:space="preserve">Standard error </t>
    </r>
    <r>
      <rPr>
        <i/>
        <sz val="11"/>
        <color theme="1"/>
        <rFont val="Calibri"/>
        <family val="2"/>
        <scheme val="minor"/>
      </rPr>
      <t>m</t>
    </r>
    <r>
      <rPr>
        <i/>
        <sz val="8"/>
        <color theme="1"/>
        <rFont val="Calibri"/>
        <family val="2"/>
        <scheme val="minor"/>
      </rPr>
      <t>2s</t>
    </r>
    <r>
      <rPr>
        <sz val="11"/>
        <color theme="1"/>
        <rFont val="Calibri"/>
        <family val="2"/>
        <scheme val="minor"/>
      </rPr>
      <t>, mm</t>
    </r>
  </si>
  <si>
    <r>
      <t xml:space="preserve">Absolute displacement </t>
    </r>
    <r>
      <rPr>
        <i/>
        <sz val="11"/>
        <color theme="1"/>
        <rFont val="Calibri"/>
        <family val="2"/>
        <scheme val="minor"/>
      </rPr>
      <t>S</t>
    </r>
    <r>
      <rPr>
        <i/>
        <sz val="8"/>
        <color theme="1"/>
        <rFont val="Calibri"/>
        <family val="2"/>
        <scheme val="minor"/>
      </rPr>
      <t>Hi</t>
    </r>
    <r>
      <rPr>
        <sz val="11"/>
        <color theme="1"/>
        <rFont val="Calibri"/>
        <family val="2"/>
        <scheme val="minor"/>
      </rPr>
      <t xml:space="preserve">,  2018–2019, mm
</t>
    </r>
  </si>
  <si>
    <t>№ of reference point/ monitoring bolts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</si>
</sst>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2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46736691795422"/>
          <c:y val="0.21219486292537129"/>
          <c:w val="0.85826415938085188"/>
          <c:h val="0.7530987817274286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fixedVal"/>
            <c:noEndCap val="0"/>
            <c:val val="0.2"/>
          </c:errBars>
          <c:cat>
            <c:strRef>
              <c:f>'Sheet 1'!$D$9:$D$25</c:f>
              <c:strCache>
                <c:ptCount val="17"/>
                <c:pt idx="0">
                  <c:v>BB1</c:v>
                </c:pt>
                <c:pt idx="1">
                  <c:v>BB2</c:v>
                </c:pt>
                <c:pt idx="2">
                  <c:v>BB3</c:v>
                </c:pt>
                <c:pt idx="3">
                  <c:v>BB4</c:v>
                </c:pt>
                <c:pt idx="4">
                  <c:v>BB5</c:v>
                </c:pt>
                <c:pt idx="5">
                  <c:v>BB6</c:v>
                </c:pt>
                <c:pt idx="6">
                  <c:v>BB7</c:v>
                </c:pt>
                <c:pt idx="7">
                  <c:v>BB8</c:v>
                </c:pt>
                <c:pt idx="8">
                  <c:v>BB9</c:v>
                </c:pt>
                <c:pt idx="9">
                  <c:v>BB10</c:v>
                </c:pt>
                <c:pt idx="10">
                  <c:v>BB11</c:v>
                </c:pt>
                <c:pt idx="11">
                  <c:v>BB12</c:v>
                </c:pt>
                <c:pt idx="12">
                  <c:v>BB13</c:v>
                </c:pt>
                <c:pt idx="13">
                  <c:v>BB14</c:v>
                </c:pt>
                <c:pt idx="14">
                  <c:v>BB15</c:v>
                </c:pt>
                <c:pt idx="15">
                  <c:v>BB16</c:v>
                </c:pt>
                <c:pt idx="16">
                  <c:v>BB17</c:v>
                </c:pt>
              </c:strCache>
            </c:strRef>
          </c:cat>
          <c:val>
            <c:numRef>
              <c:f>'Sheet 1'!$I$9:$I$25</c:f>
              <c:numCache>
                <c:formatCode>0.0000</c:formatCode>
                <c:ptCount val="17"/>
                <c:pt idx="0">
                  <c:v>-0.54799999999843862</c:v>
                </c:pt>
                <c:pt idx="1">
                  <c:v>-1.1230925682355064</c:v>
                </c:pt>
                <c:pt idx="2">
                  <c:v>-1.7682990990559588</c:v>
                </c:pt>
                <c:pt idx="3">
                  <c:v>-1.7298512300829572</c:v>
                </c:pt>
                <c:pt idx="4">
                  <c:v>-1.1430002456691568</c:v>
                </c:pt>
                <c:pt idx="5">
                  <c:v>-0.72306437204705531</c:v>
                </c:pt>
                <c:pt idx="6">
                  <c:v>-0.81027953231949112</c:v>
                </c:pt>
                <c:pt idx="7">
                  <c:v>-0.99862828540953075</c:v>
                </c:pt>
                <c:pt idx="8">
                  <c:v>-0.37733560758468343</c:v>
                </c:pt>
                <c:pt idx="9">
                  <c:v>-0.39236786374274857</c:v>
                </c:pt>
                <c:pt idx="10">
                  <c:v>-0.36106331380914014</c:v>
                </c:pt>
                <c:pt idx="11">
                  <c:v>-0.87653470184356763</c:v>
                </c:pt>
                <c:pt idx="12">
                  <c:v>-1.1436146199672592</c:v>
                </c:pt>
                <c:pt idx="13">
                  <c:v>-1.1715052685632443</c:v>
                </c:pt>
                <c:pt idx="14">
                  <c:v>-1.2608876160706828</c:v>
                </c:pt>
                <c:pt idx="15">
                  <c:v>-0.73984796449622081</c:v>
                </c:pt>
                <c:pt idx="16">
                  <c:v>-1.1986317928540657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9A-4775-B128-06B536F27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23840"/>
        <c:axId val="39173440"/>
      </c:barChart>
      <c:catAx>
        <c:axId val="18352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 bolts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45814338551340328"/>
              <c:y val="3.080424195530471E-2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crossAx val="39173440"/>
        <c:crosses val="autoZero"/>
        <c:auto val="1"/>
        <c:lblAlgn val="ctr"/>
        <c:lblOffset val="100"/>
        <c:noMultiLvlLbl val="0"/>
      </c:catAx>
      <c:valAx>
        <c:axId val="39173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deformation, mm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3.0463290792539267E-3"/>
              <c:y val="0.30284594634004081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183523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1301115</xdr:colOff>
      <xdr:row>3</xdr:row>
      <xdr:rowOff>1905</xdr:rowOff>
    </xdr:from>
    <xdr:to>
      <xdr:col>16</xdr:col>
      <xdr:colOff>584835</xdr:colOff>
      <xdr:row>14</xdr:row>
      <xdr:rowOff>93345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Q57"/>
  <sheetViews>
    <sheetView tabSelected="1" topLeftCell="C1" workbookViewId="0">
      <selection activeCell="L31" sqref="L31"/>
    </sheetView>
  </sheetViews>
  <sheetFormatPr defaultRowHeight="14.4" x14ac:dyDescent="0.3"/>
  <cols>
    <col min="4" max="4" width="13.44140625" customWidth="1"/>
    <col min="5" max="5" width="16.88671875" customWidth="1"/>
    <col min="6" max="6" width="16.33203125" customWidth="1"/>
    <col min="7" max="7" width="16.44140625" customWidth="1"/>
    <col min="8" max="8" width="16" customWidth="1"/>
    <col min="9" max="14" width="19.109375" customWidth="1"/>
    <col min="15" max="15" width="11" bestFit="1" customWidth="1"/>
  </cols>
  <sheetData>
    <row r="4" spans="4:14" ht="56.25" customHeight="1" x14ac:dyDescent="0.3">
      <c r="D4" s="11" t="s">
        <v>24</v>
      </c>
      <c r="E4" s="8" t="s">
        <v>21</v>
      </c>
      <c r="F4" s="8" t="s">
        <v>0</v>
      </c>
      <c r="G4" s="8" t="s">
        <v>21</v>
      </c>
      <c r="H4" s="8" t="s">
        <v>0</v>
      </c>
      <c r="I4" s="13" t="s">
        <v>23</v>
      </c>
      <c r="J4" s="14" t="s">
        <v>22</v>
      </c>
      <c r="K4" s="2"/>
      <c r="L4" s="2"/>
      <c r="M4" s="2"/>
      <c r="N4" s="2"/>
    </row>
    <row r="5" spans="4:14" x14ac:dyDescent="0.3">
      <c r="D5" s="12"/>
      <c r="E5" s="9">
        <v>2018</v>
      </c>
      <c r="F5" s="10"/>
      <c r="G5" s="9">
        <v>2019</v>
      </c>
      <c r="H5" s="10"/>
      <c r="I5" s="13"/>
      <c r="J5" s="14"/>
      <c r="K5" s="3"/>
      <c r="L5" s="3"/>
      <c r="M5" s="3"/>
      <c r="N5" s="3"/>
    </row>
    <row r="6" spans="4:14" x14ac:dyDescent="0.3">
      <c r="D6" s="6" t="s">
        <v>18</v>
      </c>
      <c r="E6" s="1">
        <v>0</v>
      </c>
      <c r="F6" s="1"/>
      <c r="G6" s="1">
        <v>0</v>
      </c>
      <c r="H6" s="1"/>
      <c r="I6" s="1"/>
      <c r="J6" s="1"/>
      <c r="K6" s="4"/>
      <c r="L6" s="4"/>
      <c r="M6" s="4"/>
      <c r="N6" s="4"/>
    </row>
    <row r="7" spans="4:14" x14ac:dyDescent="0.3">
      <c r="D7" s="6" t="s">
        <v>19</v>
      </c>
      <c r="E7" s="1">
        <v>3.1511589999999998</v>
      </c>
      <c r="F7" s="1">
        <v>2.5771873511363065E-4</v>
      </c>
      <c r="G7" s="1">
        <v>3.1520039999999998</v>
      </c>
      <c r="H7" s="1">
        <v>2.113655854539519E-4</v>
      </c>
      <c r="I7" s="1">
        <f t="shared" ref="I7:I8" si="0">(G7-E7)*1000</f>
        <v>0.84499999999998465</v>
      </c>
      <c r="J7" s="1">
        <f t="shared" ref="J7:J8" si="1">1000*SQRT(F7*F7+H7*H7)</f>
        <v>0.3333082014335404</v>
      </c>
      <c r="K7" s="4"/>
      <c r="L7" s="4"/>
      <c r="M7" s="4"/>
      <c r="N7" s="4"/>
    </row>
    <row r="8" spans="4:14" x14ac:dyDescent="0.3">
      <c r="D8" s="5" t="s">
        <v>20</v>
      </c>
      <c r="E8" s="1">
        <v>-1.963609999999999</v>
      </c>
      <c r="F8" s="1">
        <v>1.4174552719280699E-3</v>
      </c>
      <c r="G8" s="1">
        <v>-1.9598025804927643</v>
      </c>
      <c r="H8" s="1">
        <v>2.0256411615545951E-4</v>
      </c>
      <c r="I8" s="1">
        <f t="shared" si="0"/>
        <v>3.8074195072346217</v>
      </c>
      <c r="J8" s="1">
        <f t="shared" si="1"/>
        <v>1.4318560224654295</v>
      </c>
      <c r="K8" s="4"/>
      <c r="L8" s="4"/>
      <c r="M8" s="4"/>
      <c r="N8" s="4"/>
    </row>
    <row r="9" spans="4:14" x14ac:dyDescent="0.3">
      <c r="D9" s="5" t="s">
        <v>1</v>
      </c>
      <c r="E9" s="1">
        <v>4.2151359999999993</v>
      </c>
      <c r="F9" s="1">
        <v>2.244386516029556E-4</v>
      </c>
      <c r="G9" s="1">
        <v>4.2145880000000009</v>
      </c>
      <c r="H9" s="1">
        <v>3.4707473978959336E-4</v>
      </c>
      <c r="I9" s="1">
        <f t="shared" ref="I9:I25" si="2">(G9-E9)*1000</f>
        <v>-0.54799999999843862</v>
      </c>
      <c r="J9" s="1">
        <f t="shared" ref="J9:J25" si="3">1000*SQRT(F9*F9+H9*H9)</f>
        <v>0.41332019468369413</v>
      </c>
      <c r="K9" s="4"/>
      <c r="L9" s="4"/>
      <c r="M9" s="4"/>
      <c r="N9" s="4"/>
    </row>
    <row r="10" spans="4:14" x14ac:dyDescent="0.3">
      <c r="D10" s="5" t="s">
        <v>2</v>
      </c>
      <c r="E10" s="1">
        <v>4.2315796755595541</v>
      </c>
      <c r="F10" s="1">
        <v>1.4440999981606272E-4</v>
      </c>
      <c r="G10" s="1">
        <v>4.2304565829913185</v>
      </c>
      <c r="H10" s="1">
        <v>1.4440999981606272E-4</v>
      </c>
      <c r="I10" s="1">
        <f t="shared" si="2"/>
        <v>-1.1230925682355064</v>
      </c>
      <c r="J10" s="1">
        <f t="shared" si="3"/>
        <v>0.20422658028217205</v>
      </c>
      <c r="K10" s="4"/>
      <c r="L10" s="4"/>
      <c r="M10" s="4"/>
      <c r="N10" s="4"/>
    </row>
    <row r="11" spans="4:14" x14ac:dyDescent="0.3">
      <c r="D11" s="5" t="s">
        <v>3</v>
      </c>
      <c r="E11" s="1">
        <v>4.3840255021869936</v>
      </c>
      <c r="F11" s="1">
        <v>1.4440999981606272E-4</v>
      </c>
      <c r="G11" s="1">
        <v>4.3822572030879376</v>
      </c>
      <c r="H11" s="1">
        <v>1.4440999981606272E-4</v>
      </c>
      <c r="I11" s="1">
        <f t="shared" si="2"/>
        <v>-1.7682990990559588</v>
      </c>
      <c r="J11" s="1">
        <f t="shared" si="3"/>
        <v>0.20422658028217205</v>
      </c>
      <c r="K11" s="4"/>
      <c r="L11" s="4"/>
      <c r="M11" s="4"/>
      <c r="N11" s="4"/>
    </row>
    <row r="12" spans="4:14" x14ac:dyDescent="0.3">
      <c r="D12" s="5" t="s">
        <v>4</v>
      </c>
      <c r="E12" s="1">
        <v>4.3897680952701883</v>
      </c>
      <c r="F12" s="1">
        <v>1.4440999981606272E-4</v>
      </c>
      <c r="G12" s="1">
        <v>4.3880382440401053</v>
      </c>
      <c r="H12" s="1">
        <v>1.4440999981606272E-4</v>
      </c>
      <c r="I12" s="1">
        <f t="shared" si="2"/>
        <v>-1.7298512300829572</v>
      </c>
      <c r="J12" s="1">
        <f t="shared" si="3"/>
        <v>0.20422658028217205</v>
      </c>
      <c r="K12" s="4"/>
      <c r="L12" s="4"/>
      <c r="M12" s="4"/>
      <c r="N12" s="4"/>
    </row>
    <row r="13" spans="4:14" x14ac:dyDescent="0.3">
      <c r="D13" s="5" t="s">
        <v>5</v>
      </c>
      <c r="E13" s="1">
        <v>4.4524525281587506</v>
      </c>
      <c r="F13" s="1">
        <v>1.4440999981606272E-4</v>
      </c>
      <c r="G13" s="1">
        <v>4.4513095279130814</v>
      </c>
      <c r="H13" s="1">
        <v>1.4440999981606272E-4</v>
      </c>
      <c r="I13" s="1">
        <f t="shared" si="2"/>
        <v>-1.1430002456691568</v>
      </c>
      <c r="J13" s="1">
        <f t="shared" si="3"/>
        <v>0.20422658028217205</v>
      </c>
      <c r="K13" s="4"/>
      <c r="L13" s="4"/>
      <c r="M13" s="4"/>
      <c r="N13" s="4"/>
    </row>
    <row r="14" spans="4:14" x14ac:dyDescent="0.3">
      <c r="D14" s="5" t="s">
        <v>6</v>
      </c>
      <c r="E14" s="1">
        <v>4.2687332522149752</v>
      </c>
      <c r="F14" s="1">
        <v>1.4440999981606272E-4</v>
      </c>
      <c r="G14" s="1">
        <v>4.2680101878429282</v>
      </c>
      <c r="H14" s="1">
        <v>1.4440999981606272E-4</v>
      </c>
      <c r="I14" s="1">
        <f t="shared" si="2"/>
        <v>-0.72306437204705531</v>
      </c>
      <c r="J14" s="1">
        <f t="shared" si="3"/>
        <v>0.20422658028217205</v>
      </c>
      <c r="K14" s="4"/>
      <c r="L14" s="4"/>
      <c r="M14" s="4"/>
      <c r="N14" s="4"/>
    </row>
    <row r="15" spans="4:14" x14ac:dyDescent="0.3">
      <c r="D15" s="5" t="s">
        <v>7</v>
      </c>
      <c r="E15" s="1">
        <v>4.4281181420135356</v>
      </c>
      <c r="F15" s="1">
        <v>1.4440999981606272E-4</v>
      </c>
      <c r="G15" s="1">
        <v>4.4273078624812161</v>
      </c>
      <c r="H15" s="1">
        <v>1.4440999981606272E-4</v>
      </c>
      <c r="I15" s="1">
        <f t="shared" si="2"/>
        <v>-0.81027953231949112</v>
      </c>
      <c r="J15" s="1">
        <f t="shared" si="3"/>
        <v>0.20422658028217205</v>
      </c>
      <c r="K15" s="4"/>
      <c r="L15" s="4"/>
      <c r="M15" s="4"/>
      <c r="N15" s="4"/>
    </row>
    <row r="16" spans="4:14" x14ac:dyDescent="0.3">
      <c r="D16" s="5" t="s">
        <v>8</v>
      </c>
      <c r="E16" s="1">
        <v>4.5665357074460857</v>
      </c>
      <c r="F16" s="1">
        <v>1.4440999981606272E-4</v>
      </c>
      <c r="G16" s="1">
        <v>4.5655370791606762</v>
      </c>
      <c r="H16" s="1">
        <v>1.4440999981606272E-4</v>
      </c>
      <c r="I16" s="1">
        <f t="shared" si="2"/>
        <v>-0.99862828540953075</v>
      </c>
      <c r="J16" s="1">
        <f t="shared" si="3"/>
        <v>0.20422658028217205</v>
      </c>
      <c r="K16" s="4"/>
      <c r="L16" s="4"/>
      <c r="M16" s="4"/>
      <c r="N16" s="4"/>
    </row>
    <row r="17" spans="3:14" x14ac:dyDescent="0.3">
      <c r="D17" s="5" t="s">
        <v>9</v>
      </c>
      <c r="E17" s="1">
        <v>4.2585611062046498</v>
      </c>
      <c r="F17" s="1">
        <v>1.4440999981606272E-4</v>
      </c>
      <c r="G17" s="1">
        <v>4.2581837705970651</v>
      </c>
      <c r="H17" s="1">
        <v>1.4440999981606272E-4</v>
      </c>
      <c r="I17" s="1">
        <f t="shared" si="2"/>
        <v>-0.37733560758468343</v>
      </c>
      <c r="J17" s="1">
        <f t="shared" si="3"/>
        <v>0.20422658028217205</v>
      </c>
      <c r="K17" s="4"/>
      <c r="L17" s="4"/>
      <c r="M17" s="4"/>
      <c r="N17" s="4"/>
    </row>
    <row r="18" spans="3:14" x14ac:dyDescent="0.3">
      <c r="D18" s="5" t="s">
        <v>10</v>
      </c>
      <c r="E18" s="1">
        <v>4.4588602275391116</v>
      </c>
      <c r="F18" s="1">
        <v>1.4440999981606272E-4</v>
      </c>
      <c r="G18" s="1">
        <v>4.4584678596753688</v>
      </c>
      <c r="H18" s="1">
        <v>1.4440999981606272E-4</v>
      </c>
      <c r="I18" s="1">
        <f t="shared" si="2"/>
        <v>-0.39236786374274857</v>
      </c>
      <c r="J18" s="1">
        <f t="shared" si="3"/>
        <v>0.20422658028217205</v>
      </c>
      <c r="K18" s="4"/>
      <c r="L18" s="4"/>
      <c r="M18" s="4"/>
      <c r="N18" s="4"/>
    </row>
    <row r="19" spans="3:14" x14ac:dyDescent="0.3">
      <c r="D19" s="5" t="s">
        <v>11</v>
      </c>
      <c r="E19" s="1">
        <v>4.4468508114293357</v>
      </c>
      <c r="F19" s="1">
        <v>1.4440999981606272E-4</v>
      </c>
      <c r="G19" s="1">
        <v>4.4464897481155266</v>
      </c>
      <c r="H19" s="1">
        <v>1.4440999981606272E-4</v>
      </c>
      <c r="I19" s="1">
        <f t="shared" si="2"/>
        <v>-0.36106331380914014</v>
      </c>
      <c r="J19" s="1">
        <f t="shared" si="3"/>
        <v>0.20422658028217205</v>
      </c>
      <c r="K19" s="4"/>
      <c r="L19" s="4"/>
      <c r="M19" s="4"/>
      <c r="N19" s="4"/>
    </row>
    <row r="20" spans="3:14" x14ac:dyDescent="0.3">
      <c r="D20" s="5" t="s">
        <v>12</v>
      </c>
      <c r="E20" s="1">
        <v>4.4342520521314164</v>
      </c>
      <c r="F20" s="1">
        <v>1.4440999981606272E-4</v>
      </c>
      <c r="G20" s="1">
        <v>4.4333755174295728</v>
      </c>
      <c r="H20" s="1">
        <v>1.4440999981606272E-4</v>
      </c>
      <c r="I20" s="1">
        <f t="shared" si="2"/>
        <v>-0.87653470184356763</v>
      </c>
      <c r="J20" s="1">
        <f t="shared" si="3"/>
        <v>0.20422658028217205</v>
      </c>
      <c r="K20" s="4"/>
      <c r="L20" s="4"/>
      <c r="M20" s="4"/>
      <c r="N20" s="4"/>
    </row>
    <row r="21" spans="3:14" x14ac:dyDescent="0.3">
      <c r="D21" s="5" t="s">
        <v>13</v>
      </c>
      <c r="E21" s="1">
        <v>4.4275163345418411</v>
      </c>
      <c r="F21" s="1">
        <v>1.4440999981606272E-4</v>
      </c>
      <c r="G21" s="1">
        <v>4.4263727199218739</v>
      </c>
      <c r="H21" s="1">
        <v>1.4440999981606272E-4</v>
      </c>
      <c r="I21" s="1">
        <f t="shared" si="2"/>
        <v>-1.1436146199672592</v>
      </c>
      <c r="J21" s="1">
        <f t="shared" si="3"/>
        <v>0.20422658028217205</v>
      </c>
      <c r="K21" s="4"/>
      <c r="L21" s="4"/>
      <c r="M21" s="4"/>
      <c r="N21" s="4"/>
    </row>
    <row r="22" spans="3:14" x14ac:dyDescent="0.3">
      <c r="D22" s="5" t="s">
        <v>14</v>
      </c>
      <c r="E22" s="1">
        <v>4.4053754096456146</v>
      </c>
      <c r="F22" s="1">
        <v>1.4440999981606272E-4</v>
      </c>
      <c r="G22" s="1">
        <v>4.4042039043770513</v>
      </c>
      <c r="H22" s="1">
        <v>1.4440999981606272E-4</v>
      </c>
      <c r="I22" s="1">
        <f t="shared" si="2"/>
        <v>-1.1715052685632443</v>
      </c>
      <c r="J22" s="1">
        <f t="shared" si="3"/>
        <v>0.20422658028217205</v>
      </c>
      <c r="K22" s="4"/>
      <c r="L22" s="4"/>
      <c r="M22" s="4"/>
      <c r="N22" s="4"/>
    </row>
    <row r="23" spans="3:14" x14ac:dyDescent="0.3">
      <c r="C23" s="4"/>
      <c r="D23" s="6" t="s">
        <v>15</v>
      </c>
      <c r="E23" s="1">
        <v>4.3264523261689893</v>
      </c>
      <c r="F23" s="1">
        <v>1.4440999981606272E-4</v>
      </c>
      <c r="G23" s="1">
        <v>4.3251914385529187</v>
      </c>
      <c r="H23" s="1">
        <v>1.4440999981606272E-4</v>
      </c>
      <c r="I23" s="1">
        <f t="shared" si="2"/>
        <v>-1.2608876160706828</v>
      </c>
      <c r="J23" s="1">
        <f t="shared" si="3"/>
        <v>0.20422658028217205</v>
      </c>
      <c r="K23" s="4"/>
      <c r="L23" s="4"/>
      <c r="M23" s="4"/>
      <c r="N23" s="4"/>
    </row>
    <row r="24" spans="3:14" x14ac:dyDescent="0.3">
      <c r="D24" s="5" t="s">
        <v>16</v>
      </c>
      <c r="E24" s="1">
        <v>4.3745419948652398</v>
      </c>
      <c r="F24" s="1">
        <v>1.4440999981606272E-4</v>
      </c>
      <c r="G24" s="1">
        <v>4.3738021469007435</v>
      </c>
      <c r="H24" s="1">
        <v>1.4440999981606272E-4</v>
      </c>
      <c r="I24" s="1">
        <f t="shared" si="2"/>
        <v>-0.73984796449622081</v>
      </c>
      <c r="J24" s="1">
        <f t="shared" si="3"/>
        <v>0.20422658028217205</v>
      </c>
      <c r="K24" s="4"/>
      <c r="L24" s="4"/>
      <c r="M24" s="4"/>
      <c r="N24" s="4"/>
    </row>
    <row r="25" spans="3:14" x14ac:dyDescent="0.3">
      <c r="D25" s="5" t="s">
        <v>17</v>
      </c>
      <c r="E25" s="1">
        <v>4.4823220004728386</v>
      </c>
      <c r="F25" s="1">
        <v>1.4440999981606272E-4</v>
      </c>
      <c r="G25" s="1">
        <v>4.4811233686799845</v>
      </c>
      <c r="H25" s="1">
        <v>1.4440999981606272E-4</v>
      </c>
      <c r="I25" s="1">
        <f t="shared" si="2"/>
        <v>-1.1986317928540657</v>
      </c>
      <c r="J25" s="1">
        <f t="shared" si="3"/>
        <v>0.20422658028217205</v>
      </c>
    </row>
    <row r="27" spans="3:14" x14ac:dyDescent="0.3">
      <c r="C27" s="7"/>
      <c r="D27" s="3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3:14" x14ac:dyDescent="0.3">
      <c r="C28" s="7"/>
      <c r="D28" s="3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3:14" x14ac:dyDescent="0.3">
      <c r="C29" s="7"/>
      <c r="D29" s="3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3:14" x14ac:dyDescent="0.3">
      <c r="C30" s="7"/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3:14" x14ac:dyDescent="0.3">
      <c r="C31" s="7"/>
      <c r="D31" s="3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3:14" x14ac:dyDescent="0.3">
      <c r="C32" s="7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3:17" x14ac:dyDescent="0.3">
      <c r="C33" s="7"/>
      <c r="D33" s="3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3:17" x14ac:dyDescent="0.3">
      <c r="C34" s="7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3:17" x14ac:dyDescent="0.3">
      <c r="C35" s="7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3:17" x14ac:dyDescent="0.3">
      <c r="C36" s="7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3:17" x14ac:dyDescent="0.3">
      <c r="C37" s="7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3:17" x14ac:dyDescent="0.3">
      <c r="C38" s="7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3:17" x14ac:dyDescent="0.3">
      <c r="C39" s="7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3:17" x14ac:dyDescent="0.3">
      <c r="C40" s="7"/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3:17" x14ac:dyDescent="0.3">
      <c r="C41" s="7"/>
      <c r="D41" s="3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3:17" x14ac:dyDescent="0.3">
      <c r="C42" s="7"/>
      <c r="D42" s="3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3:17" x14ac:dyDescent="0.3">
      <c r="C43" s="7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3:17" x14ac:dyDescent="0.3">
      <c r="C44" s="7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3:17" x14ac:dyDescent="0.3">
      <c r="C45" s="7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3:17" x14ac:dyDescent="0.3">
      <c r="C46" s="7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Q46" s="3"/>
    </row>
    <row r="47" spans="3:17" x14ac:dyDescent="0.3">
      <c r="C47" s="7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Q47" s="3"/>
    </row>
    <row r="48" spans="3:17" x14ac:dyDescent="0.3">
      <c r="C48" s="7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Q48" s="3"/>
    </row>
    <row r="49" spans="3:17" x14ac:dyDescent="0.3">
      <c r="C49" s="7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Q49" s="3"/>
    </row>
    <row r="50" spans="3:17" x14ac:dyDescent="0.3">
      <c r="C50" s="7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Q50" s="3"/>
    </row>
    <row r="51" spans="3:17" x14ac:dyDescent="0.3">
      <c r="C51" s="7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Q51" s="3"/>
    </row>
    <row r="52" spans="3:17" x14ac:dyDescent="0.3">
      <c r="C52" s="7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Q52" s="3"/>
    </row>
    <row r="53" spans="3:17" x14ac:dyDescent="0.3">
      <c r="C53" s="7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Q53" s="3"/>
    </row>
    <row r="54" spans="3:17" x14ac:dyDescent="0.3">
      <c r="C54" s="7"/>
      <c r="D54" s="3"/>
      <c r="E54" s="4"/>
      <c r="F54" s="4"/>
      <c r="G54" s="4"/>
      <c r="H54" s="4"/>
      <c r="I54" s="4"/>
      <c r="J54" s="4"/>
      <c r="K54" s="4"/>
      <c r="L54" s="4"/>
      <c r="M54" s="4"/>
      <c r="N54" s="4"/>
      <c r="Q54" s="7"/>
    </row>
    <row r="55" spans="3:17" x14ac:dyDescent="0.3">
      <c r="C55" s="7"/>
      <c r="D55" s="3"/>
      <c r="E55" s="4"/>
      <c r="F55" s="4"/>
      <c r="G55" s="4"/>
      <c r="H55" s="4"/>
      <c r="I55" s="4"/>
      <c r="J55" s="4"/>
      <c r="K55" s="4"/>
      <c r="L55" s="4"/>
      <c r="M55" s="4"/>
      <c r="N55" s="4"/>
      <c r="Q55" s="7"/>
    </row>
    <row r="56" spans="3:17" x14ac:dyDescent="0.3">
      <c r="C56" s="7"/>
      <c r="D56" s="7"/>
      <c r="E56" s="7"/>
      <c r="F56" s="7"/>
      <c r="G56" s="7"/>
      <c r="H56" s="7"/>
      <c r="I56" s="7"/>
      <c r="J56" s="7"/>
      <c r="K56" s="7"/>
    </row>
    <row r="57" spans="3:17" x14ac:dyDescent="0.3">
      <c r="C57" s="7"/>
      <c r="D57" s="7"/>
      <c r="E57" s="7"/>
      <c r="F57" s="7"/>
      <c r="G57" s="7"/>
      <c r="H57" s="7"/>
      <c r="I57" s="7"/>
      <c r="J57" s="7"/>
      <c r="K57" s="7"/>
    </row>
  </sheetData>
  <mergeCells count="5">
    <mergeCell ref="E5:F5"/>
    <mergeCell ref="G5:H5"/>
    <mergeCell ref="D4:D5"/>
    <mergeCell ref="I4:I5"/>
    <mergeCell ref="J4:J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1066425960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